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874"/>
  </bookViews>
  <sheets>
    <sheet name="C_V.208" sheetId="9" r:id="rId1"/>
  </sheets>
  <definedNames>
    <definedName name="_xlnm.Print_Area" localSheetId="0">'C_V.208'!$B$2:$H$32</definedName>
  </definedNames>
  <calcPr calcId="162913" calcMode="manual"/>
</workbook>
</file>

<file path=xl/calcChain.xml><?xml version="1.0" encoding="utf-8"?>
<calcChain xmlns="http://schemas.openxmlformats.org/spreadsheetml/2006/main">
  <c r="D32" i="9" l="1"/>
  <c r="F14" i="9" l="1"/>
  <c r="F13" i="9"/>
  <c r="F32" i="9" l="1"/>
  <c r="F30" i="9"/>
  <c r="F28" i="9"/>
  <c r="F26" i="9"/>
  <c r="F24" i="9"/>
  <c r="F22" i="9"/>
  <c r="F20" i="9"/>
  <c r="F18" i="9"/>
  <c r="F17" i="9"/>
  <c r="F15" i="9"/>
  <c r="H13" i="9"/>
  <c r="H14" i="9" s="1"/>
  <c r="F31" i="9"/>
  <c r="F29" i="9"/>
  <c r="F27" i="9"/>
  <c r="F25" i="9"/>
  <c r="F23" i="9"/>
  <c r="F21" i="9"/>
  <c r="F19" i="9"/>
  <c r="F16" i="9"/>
  <c r="H15" i="9" l="1"/>
  <c r="H16" i="9" s="1"/>
  <c r="H17" i="9" s="1"/>
  <c r="H18" i="9" s="1"/>
  <c r="H19" i="9" s="1"/>
  <c r="H20" i="9" s="1"/>
  <c r="H21" i="9" s="1"/>
  <c r="H22" i="9" s="1"/>
  <c r="H23" i="9" s="1"/>
  <c r="H24" i="9" s="1"/>
  <c r="H25" i="9" s="1"/>
  <c r="H26" i="9" s="1"/>
  <c r="H27" i="9" s="1"/>
  <c r="H28" i="9" s="1"/>
  <c r="H29" i="9" s="1"/>
  <c r="H30" i="9" s="1"/>
  <c r="H31" i="9" s="1"/>
</calcChain>
</file>

<file path=xl/sharedStrings.xml><?xml version="1.0" encoding="utf-8"?>
<sst xmlns="http://schemas.openxmlformats.org/spreadsheetml/2006/main" count="30" uniqueCount="30">
  <si>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</si>
  <si>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</si>
  <si>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</si>
  <si>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</si>
  <si>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</si>
  <si>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</si>
  <si>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</si>
  <si>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</si>
  <si>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</si>
  <si>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</si>
  <si>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</si>
  <si>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</si>
  <si>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</si>
  <si>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</si>
  <si>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</si>
  <si>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</si>
  <si>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</si>
  <si>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</si>
  <si>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</si>
  <si>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</si>
  <si>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</si>
  <si>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</si>
  <si>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</si>
  <si>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</si>
  <si>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t>6.000 - 15.000</t>
  </si>
  <si>
    <t>15.000 - 30.000</t>
  </si>
  <si>
    <t>30.000 - 60.000</t>
  </si>
  <si>
    <t>60.000 - 150.000</t>
  </si>
  <si>
    <t>Ejercicio 2017</t>
  </si>
  <si>
    <r>
      <t xml:space="preserve">Cuadro V.208. </t>
    </r>
    <r>
      <rPr>
        <b/>
        <sz val="14"/>
        <rFont val="Times New Roman"/>
        <family val="1"/>
      </rPr>
      <t xml:space="preserve"> Número total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</si>
</sst>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8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2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0" fontId="4" fillId="0" borderId="2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4" fillId="0" borderId="2" xfId="0" applyNumberFormat="1" applyFont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3" xfId="0" applyNumberFormat="1" applyFont="1" applyFill="1" applyBorder="1" applyAlignment="1">
      <alignment horizontal="right" vertical="center" indent="3"/>
    </xf>
    <xf numFmtId="164" fontId="13" fillId="0" borderId="3" xfId="0" applyNumberFormat="1" applyFont="1" applyFill="1" applyBorder="1" applyAlignment="1">
      <alignment horizontal="right" vertical="center" indent="3"/>
    </xf>
    <xf numFmtId="3" fontId="13" fillId="0" borderId="3" xfId="0" applyNumberFormat="1" applyFont="1" applyBorder="1" applyAlignment="1" applyProtection="1">
      <alignment horizontal="right" vertical="center" indent="1"/>
    </xf>
    <xf numFmtId="10" fontId="13" fillId="0" borderId="3" xfId="0" applyNumberFormat="1" applyFont="1" applyBorder="1" applyAlignment="1">
      <alignment horizontal="right" vertical="center" indent="2"/>
    </xf>
    <xf numFmtId="0" fontId="14" fillId="5" borderId="0" xfId="0" applyFont="1" applyFill="1" applyBorder="1" applyAlignment="1">
      <alignment horizontal="center" vertical="top" wrapText="1"/>
    </xf>
    <xf numFmtId="0" fontId="12" fillId="5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K3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22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0" width="11.42578125" style="2"/>
    <col min="11" max="11" width="11.42578125" style="10"/>
    <col min="12" max="16384" width="11.42578125" style="2"/>
  </cols>
  <sheetData>
    <row r="1" spans="2:11" ht="9.9499999999999993" customHeight="1" x14ac:dyDescent="0.2"/>
    <row r="2" spans="2:11" ht="30" customHeight="1" x14ac:dyDescent="0.2">
      <c r="B2" s="39" t="s">
        <v>0</v>
      </c>
      <c r="C2" s="40"/>
      <c r="D2" s="40"/>
      <c r="E2" s="40"/>
      <c r="F2" s="40"/>
      <c r="G2" s="40"/>
      <c r="H2" s="41"/>
      <c r="K2" s="7"/>
    </row>
    <row r="3" spans="2:11" ht="6.95" customHeight="1" x14ac:dyDescent="0.2">
      <c r="K3" s="7"/>
    </row>
    <row r="4" spans="2:11" ht="18" customHeight="1" x14ac:dyDescent="0.2">
      <c r="B4" s="42" t="s">
        <v>29</v>
      </c>
      <c r="C4" s="42"/>
      <c r="D4" s="43"/>
      <c r="E4" s="43"/>
      <c r="F4" s="43"/>
      <c r="G4" s="43"/>
      <c r="H4" s="43"/>
      <c r="K4" s="7"/>
    </row>
    <row r="5" spans="2:11" ht="18" customHeight="1" x14ac:dyDescent="0.2">
      <c r="B5" s="43" t="s">
        <v>28</v>
      </c>
      <c r="C5" s="43"/>
      <c r="D5" s="43"/>
      <c r="E5" s="43"/>
      <c r="F5" s="43"/>
      <c r="G5" s="43"/>
      <c r="H5" s="43"/>
      <c r="K5" s="7"/>
    </row>
    <row r="6" spans="2:11" ht="14.1" customHeight="1" x14ac:dyDescent="0.25">
      <c r="B6" s="3"/>
      <c r="C6" s="3"/>
      <c r="D6" s="3"/>
      <c r="E6" s="3"/>
      <c r="F6" s="3"/>
      <c r="G6" s="3"/>
      <c r="H6" s="3"/>
      <c r="K6" s="7"/>
    </row>
    <row r="7" spans="2:11" ht="15.95" customHeight="1" x14ac:dyDescent="0.2">
      <c r="B7" s="46" t="s">
        <v>22</v>
      </c>
      <c r="C7" s="11"/>
      <c r="D7" s="44" t="s">
        <v>3</v>
      </c>
      <c r="E7" s="44"/>
      <c r="F7" s="44"/>
      <c r="G7" s="44"/>
      <c r="H7" s="44"/>
      <c r="K7" s="7"/>
    </row>
    <row r="8" spans="2:11" s="4" customFormat="1" ht="3.95" customHeight="1" x14ac:dyDescent="0.2">
      <c r="B8" s="46"/>
      <c r="C8" s="11"/>
      <c r="D8" s="12"/>
      <c r="E8" s="12"/>
      <c r="F8" s="12"/>
      <c r="G8" s="12"/>
      <c r="H8" s="12"/>
      <c r="K8" s="8"/>
    </row>
    <row r="9" spans="2:11" ht="15.95" customHeight="1" x14ac:dyDescent="0.2">
      <c r="B9" s="46"/>
      <c r="C9" s="11"/>
      <c r="D9" s="46" t="s">
        <v>1</v>
      </c>
      <c r="E9" s="11"/>
      <c r="F9" s="45" t="s">
        <v>4</v>
      </c>
      <c r="G9" s="45"/>
      <c r="H9" s="45"/>
      <c r="K9" s="7"/>
    </row>
    <row r="10" spans="2:11" s="4" customFormat="1" ht="3.95" customHeight="1" x14ac:dyDescent="0.2">
      <c r="B10" s="46"/>
      <c r="C10" s="11"/>
      <c r="D10" s="46"/>
      <c r="E10" s="11"/>
      <c r="F10" s="11"/>
      <c r="G10" s="11"/>
      <c r="H10" s="11"/>
      <c r="K10" s="8"/>
    </row>
    <row r="11" spans="2:11" ht="15.95" customHeight="1" x14ac:dyDescent="0.2">
      <c r="B11" s="37" t="s">
        <v>23</v>
      </c>
      <c r="C11" s="11"/>
      <c r="D11" s="46"/>
      <c r="E11" s="11"/>
      <c r="F11" s="38" t="s">
        <v>19</v>
      </c>
      <c r="G11" s="12"/>
      <c r="H11" s="38" t="s">
        <v>21</v>
      </c>
      <c r="K11" s="7"/>
    </row>
    <row r="12" spans="2:11" s="4" customFormat="1" ht="3.95" customHeight="1" x14ac:dyDescent="0.2">
      <c r="B12" s="11"/>
      <c r="C12" s="11"/>
      <c r="D12" s="11"/>
      <c r="E12" s="11"/>
      <c r="F12" s="12"/>
      <c r="G12" s="12"/>
      <c r="H12" s="12"/>
      <c r="K12" s="8"/>
    </row>
    <row r="13" spans="2:11" ht="15" customHeight="1" x14ac:dyDescent="0.2">
      <c r="B13" s="13" t="s">
        <v>5</v>
      </c>
      <c r="C13" s="13"/>
      <c r="D13" s="28">
        <v>208670</v>
      </c>
      <c r="E13" s="14"/>
      <c r="F13" s="15">
        <f>(D13/$D$32)*100</f>
        <v>5.8490367182831235</v>
      </c>
      <c r="G13" s="16"/>
      <c r="H13" s="15">
        <f>+F13</f>
        <v>5.8490367182831235</v>
      </c>
      <c r="K13" s="9"/>
    </row>
    <row r="14" spans="2:11" ht="15" customHeight="1" x14ac:dyDescent="0.2">
      <c r="B14" s="13" t="s">
        <v>20</v>
      </c>
      <c r="C14" s="13"/>
      <c r="D14" s="27">
        <v>333448</v>
      </c>
      <c r="E14" s="14"/>
      <c r="F14" s="15">
        <f>(D14/$D$32)*100</f>
        <v>9.3465739954860361</v>
      </c>
      <c r="G14" s="16"/>
      <c r="H14" s="31">
        <f>H13+F14</f>
        <v>15.19561071376916</v>
      </c>
      <c r="K14" s="5"/>
    </row>
    <row r="15" spans="2:11" ht="15" customHeight="1" x14ac:dyDescent="0.2">
      <c r="B15" s="13" t="s">
        <v>6</v>
      </c>
      <c r="C15" s="13"/>
      <c r="D15" s="28">
        <v>356440</v>
      </c>
      <c r="E15" s="14"/>
      <c r="F15" s="15">
        <f t="shared" ref="F15:F32" si="0">(D15/$D$32)*100</f>
        <v>9.9910415865473556</v>
      </c>
      <c r="G15" s="16"/>
      <c r="H15" s="31">
        <f t="shared" ref="H15:H31" si="1">H14+F15</f>
        <v>25.186652300316517</v>
      </c>
      <c r="K15" s="6"/>
    </row>
    <row r="16" spans="2:11" ht="15" customHeight="1" x14ac:dyDescent="0.2">
      <c r="B16" s="13" t="s">
        <v>7</v>
      </c>
      <c r="C16" s="13"/>
      <c r="D16" s="28">
        <v>542842</v>
      </c>
      <c r="E16" s="14"/>
      <c r="F16" s="15">
        <f t="shared" si="0"/>
        <v>15.215904491427843</v>
      </c>
      <c r="G16" s="16"/>
      <c r="H16" s="31">
        <f t="shared" si="1"/>
        <v>40.40255679174436</v>
      </c>
      <c r="K16" s="6"/>
    </row>
    <row r="17" spans="2:11" ht="15" customHeight="1" x14ac:dyDescent="0.2">
      <c r="B17" s="17" t="s">
        <v>8</v>
      </c>
      <c r="C17" s="17"/>
      <c r="D17" s="28">
        <v>313375</v>
      </c>
      <c r="E17" s="14"/>
      <c r="F17" s="15">
        <f t="shared" si="0"/>
        <v>8.7839262068911399</v>
      </c>
      <c r="G17" s="16"/>
      <c r="H17" s="31">
        <f t="shared" si="1"/>
        <v>49.186482998635498</v>
      </c>
      <c r="K17" s="6"/>
    </row>
    <row r="18" spans="2:11" ht="15" customHeight="1" x14ac:dyDescent="0.2">
      <c r="B18" s="17" t="s">
        <v>9</v>
      </c>
      <c r="C18" s="17"/>
      <c r="D18" s="28">
        <v>434074</v>
      </c>
      <c r="E18" s="14"/>
      <c r="F18" s="15">
        <f t="shared" si="0"/>
        <v>12.167128789246316</v>
      </c>
      <c r="G18" s="16"/>
      <c r="H18" s="31">
        <f t="shared" si="1"/>
        <v>61.353611787881817</v>
      </c>
      <c r="K18" s="6"/>
    </row>
    <row r="19" spans="2:11" ht="15" customHeight="1" x14ac:dyDescent="0.2">
      <c r="B19" s="18" t="s">
        <v>10</v>
      </c>
      <c r="C19" s="18"/>
      <c r="D19" s="29">
        <v>401749</v>
      </c>
      <c r="E19" s="19"/>
      <c r="F19" s="15">
        <f t="shared" si="0"/>
        <v>11.261056464913628</v>
      </c>
      <c r="G19" s="21"/>
      <c r="H19" s="32">
        <f t="shared" si="1"/>
        <v>72.61466825279544</v>
      </c>
      <c r="K19" s="6"/>
    </row>
    <row r="20" spans="2:11" ht="15" customHeight="1" x14ac:dyDescent="0.2">
      <c r="B20" s="13" t="s">
        <v>11</v>
      </c>
      <c r="C20" s="13"/>
      <c r="D20" s="35">
        <v>411143</v>
      </c>
      <c r="E20" s="26"/>
      <c r="F20" s="33">
        <f t="shared" si="0"/>
        <v>11.524371033042978</v>
      </c>
      <c r="G20" s="36"/>
      <c r="H20" s="34">
        <f t="shared" si="1"/>
        <v>84.139039285838422</v>
      </c>
      <c r="K20" s="6"/>
    </row>
    <row r="21" spans="2:11" ht="15" customHeight="1" x14ac:dyDescent="0.2">
      <c r="B21" s="13" t="s">
        <v>12</v>
      </c>
      <c r="C21" s="13"/>
      <c r="D21" s="28">
        <v>212674</v>
      </c>
      <c r="E21" s="14"/>
      <c r="F21" s="15">
        <f t="shared" si="0"/>
        <v>5.961269157157929</v>
      </c>
      <c r="G21" s="16"/>
      <c r="H21" s="31">
        <f t="shared" si="1"/>
        <v>90.100308442996351</v>
      </c>
      <c r="K21" s="6"/>
    </row>
    <row r="22" spans="2:11" ht="15" customHeight="1" x14ac:dyDescent="0.2">
      <c r="B22" s="13" t="s">
        <v>13</v>
      </c>
      <c r="C22" s="13"/>
      <c r="D22" s="28">
        <v>145825</v>
      </c>
      <c r="E22" s="14"/>
      <c r="F22" s="15">
        <f t="shared" si="0"/>
        <v>4.0874863633662555</v>
      </c>
      <c r="G22" s="16"/>
      <c r="H22" s="31">
        <f t="shared" si="1"/>
        <v>94.187794806362604</v>
      </c>
      <c r="K22" s="6"/>
    </row>
    <row r="23" spans="2:11" ht="15" customHeight="1" x14ac:dyDescent="0.2">
      <c r="B23" s="13" t="s">
        <v>15</v>
      </c>
      <c r="C23" s="13"/>
      <c r="D23" s="28">
        <v>109243</v>
      </c>
      <c r="E23" s="14"/>
      <c r="F23" s="15">
        <f t="shared" si="0"/>
        <v>3.0620899900100795</v>
      </c>
      <c r="G23" s="16"/>
      <c r="H23" s="31">
        <f t="shared" si="1"/>
        <v>97.249884796372683</v>
      </c>
      <c r="K23" s="6"/>
    </row>
    <row r="24" spans="2:11" ht="15" customHeight="1" x14ac:dyDescent="0.2">
      <c r="B24" s="13" t="s">
        <v>14</v>
      </c>
      <c r="C24" s="13"/>
      <c r="D24" s="28">
        <v>44424</v>
      </c>
      <c r="E24" s="14"/>
      <c r="F24" s="15">
        <f t="shared" si="0"/>
        <v>1.2452082578857022</v>
      </c>
      <c r="G24" s="16"/>
      <c r="H24" s="31">
        <f t="shared" si="1"/>
        <v>98.49509305425839</v>
      </c>
      <c r="K24" s="6"/>
    </row>
    <row r="25" spans="2:11" ht="15" customHeight="1" x14ac:dyDescent="0.2">
      <c r="B25" s="18" t="s">
        <v>16</v>
      </c>
      <c r="C25" s="18"/>
      <c r="D25" s="29">
        <v>25968</v>
      </c>
      <c r="E25" s="19"/>
      <c r="F25" s="20">
        <f t="shared" si="0"/>
        <v>0.727885108067169</v>
      </c>
      <c r="G25" s="21"/>
      <c r="H25" s="32">
        <f t="shared" si="1"/>
        <v>99.22297816232556</v>
      </c>
      <c r="K25" s="6"/>
    </row>
    <row r="26" spans="2:11" ht="15" customHeight="1" x14ac:dyDescent="0.2">
      <c r="B26" s="13" t="s">
        <v>24</v>
      </c>
      <c r="C26" s="13"/>
      <c r="D26" s="28">
        <v>15889</v>
      </c>
      <c r="E26" s="14"/>
      <c r="F26" s="15">
        <f t="shared" si="0"/>
        <v>0.44536993538506042</v>
      </c>
      <c r="G26" s="16"/>
      <c r="H26" s="31">
        <f t="shared" si="1"/>
        <v>99.66834809771062</v>
      </c>
      <c r="K26" s="6"/>
    </row>
    <row r="27" spans="2:11" ht="15" customHeight="1" x14ac:dyDescent="0.2">
      <c r="B27" s="13" t="s">
        <v>25</v>
      </c>
      <c r="C27" s="13"/>
      <c r="D27" s="28">
        <v>5778</v>
      </c>
      <c r="E27" s="14"/>
      <c r="F27" s="15">
        <f t="shared" si="0"/>
        <v>0.16195780015450181</v>
      </c>
      <c r="G27" s="16"/>
      <c r="H27" s="31">
        <f t="shared" si="1"/>
        <v>99.830305897865117</v>
      </c>
      <c r="K27" s="6"/>
    </row>
    <row r="28" spans="2:11" ht="15" customHeight="1" x14ac:dyDescent="0.2">
      <c r="B28" s="13" t="s">
        <v>26</v>
      </c>
      <c r="C28" s="13"/>
      <c r="D28" s="28">
        <v>3026</v>
      </c>
      <c r="E28" s="14"/>
      <c r="F28" s="15">
        <f t="shared" si="0"/>
        <v>8.4819020987802432E-2</v>
      </c>
      <c r="G28" s="16"/>
      <c r="H28" s="31">
        <f t="shared" si="1"/>
        <v>99.915124918852925</v>
      </c>
      <c r="K28" s="6"/>
    </row>
    <row r="29" spans="2:11" ht="15" customHeight="1" x14ac:dyDescent="0.2">
      <c r="B29" s="13" t="s">
        <v>27</v>
      </c>
      <c r="C29" s="13"/>
      <c r="D29" s="28">
        <v>1863</v>
      </c>
      <c r="E29" s="14"/>
      <c r="F29" s="15">
        <f t="shared" si="0"/>
        <v>5.222003836757301E-2</v>
      </c>
      <c r="G29" s="16"/>
      <c r="H29" s="31">
        <f t="shared" si="1"/>
        <v>99.967344957220504</v>
      </c>
      <c r="K29" s="6"/>
    </row>
    <row r="30" spans="2:11" ht="15" customHeight="1" x14ac:dyDescent="0.2">
      <c r="B30" s="13" t="s">
        <v>17</v>
      </c>
      <c r="C30" s="13"/>
      <c r="D30" s="28">
        <v>601</v>
      </c>
      <c r="E30" s="14"/>
      <c r="F30" s="15">
        <f t="shared" si="0"/>
        <v>1.6846077863076424E-2</v>
      </c>
      <c r="G30" s="16"/>
      <c r="H30" s="31">
        <f t="shared" si="1"/>
        <v>99.984191035083583</v>
      </c>
      <c r="K30" s="6"/>
    </row>
    <row r="31" spans="2:11" ht="15" customHeight="1" x14ac:dyDescent="0.2">
      <c r="B31" s="13" t="s">
        <v>18</v>
      </c>
      <c r="C31" s="13"/>
      <c r="D31" s="28">
        <v>564</v>
      </c>
      <c r="E31" s="14"/>
      <c r="F31" s="15">
        <f t="shared" si="0"/>
        <v>1.580896491643112E-2</v>
      </c>
      <c r="G31" s="16"/>
      <c r="H31" s="31">
        <f t="shared" si="1"/>
        <v>100.00000000000001</v>
      </c>
    </row>
    <row r="32" spans="2:11" ht="15.95" customHeight="1" x14ac:dyDescent="0.2">
      <c r="B32" s="22" t="s">
        <v>2</v>
      </c>
      <c r="C32" s="22"/>
      <c r="D32" s="30">
        <f>SUM(D13:D31)</f>
        <v>3567596</v>
      </c>
      <c r="E32" s="23"/>
      <c r="F32" s="24">
        <f t="shared" si="0"/>
        <v>100</v>
      </c>
      <c r="G32" s="25"/>
      <c r="H32" s="25"/>
    </row>
    <row r="33" spans="2:3" ht="15" customHeight="1" x14ac:dyDescent="0.2">
      <c r="B33" s="1"/>
      <c r="C33" s="1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C_V.208</vt:lpstr>
      <vt:lpstr>C_V.208!Área_de_impresión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2017-02-14T09:04:29Z</cp:lastPrinted>
  <dcterms:created xsi:type="dcterms:W3CDTF">2002-03-05T10:46:21Z</dcterms:created>
  <dcterms:modified xsi:type="dcterms:W3CDTF">2019-10-29T12:31:28Z</dcterms:modified>
</cp:coreProperties>
</file>